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goerg-my.sharepoint.com/personal/cheyd_goerg_de/Documents/Desktop/"/>
    </mc:Choice>
  </mc:AlternateContent>
  <xr:revisionPtr revIDLastSave="4" documentId="11_84274687D32C5D541D9BB63F89994853F461BF9C" xr6:coauthVersionLast="47" xr6:coauthVersionMax="47" xr10:uidLastSave="{B75CAA83-23B4-40D4-9B5A-FDA4640802D0}"/>
  <bookViews>
    <workbookView xWindow="-120" yWindow="-120" windowWidth="29040" windowHeight="15720" tabRatio="413" xr2:uid="{00000000-000D-0000-FFFF-FFFF00000000}"/>
  </bookViews>
  <sheets>
    <sheet name="Aufstellung" sheetId="9" r:id="rId1"/>
  </sheets>
  <definedNames>
    <definedName name="_xlnm._FilterDatabase" localSheetId="0" hidden="1">Aufstellung!$A$6:$I$66</definedName>
    <definedName name="_xlnm.Print_Titles" localSheetId="0">Aufstellung!$6:$6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9" l="1"/>
  <c r="F63" i="9" l="1"/>
  <c r="F36" i="9"/>
  <c r="F39" i="9" s="1"/>
  <c r="F64" i="9" l="1"/>
</calcChain>
</file>

<file path=xl/sharedStrings.xml><?xml version="1.0" encoding="utf-8"?>
<sst xmlns="http://schemas.openxmlformats.org/spreadsheetml/2006/main" count="299" uniqueCount="111">
  <si>
    <t>001 Altbau</t>
  </si>
  <si>
    <t>001</t>
  </si>
  <si>
    <t>Flur</t>
  </si>
  <si>
    <t>Fliesen, Steinzeug</t>
  </si>
  <si>
    <t>002</t>
  </si>
  <si>
    <t>7</t>
  </si>
  <si>
    <t>PVC</t>
  </si>
  <si>
    <t>003</t>
  </si>
  <si>
    <t>Unterrichtsraum</t>
  </si>
  <si>
    <t>004</t>
  </si>
  <si>
    <t>005</t>
  </si>
  <si>
    <t>Toilette</t>
  </si>
  <si>
    <t>006</t>
  </si>
  <si>
    <t>007</t>
  </si>
  <si>
    <t>Lagerraum</t>
  </si>
  <si>
    <t>008</t>
  </si>
  <si>
    <t>Abstellraum</t>
  </si>
  <si>
    <t>009</t>
  </si>
  <si>
    <t>Treppenhaus</t>
  </si>
  <si>
    <t>Parkett</t>
  </si>
  <si>
    <t>5</t>
  </si>
  <si>
    <t>WC Herren</t>
  </si>
  <si>
    <t>6</t>
  </si>
  <si>
    <t>WC Damen</t>
  </si>
  <si>
    <t>1,2</t>
  </si>
  <si>
    <t>Linoleum</t>
  </si>
  <si>
    <t>3+4</t>
  </si>
  <si>
    <t>010</t>
  </si>
  <si>
    <t>011</t>
  </si>
  <si>
    <t>012</t>
  </si>
  <si>
    <t>Teppichboden</t>
  </si>
  <si>
    <t>013</t>
  </si>
  <si>
    <t>019</t>
  </si>
  <si>
    <t>Küche</t>
  </si>
  <si>
    <t>002 Neubau</t>
  </si>
  <si>
    <t>002A</t>
  </si>
  <si>
    <t>Eingangshalle</t>
  </si>
  <si>
    <t>002B</t>
  </si>
  <si>
    <t>E.03</t>
  </si>
  <si>
    <t>Mehrzweckunterrichtsraum</t>
  </si>
  <si>
    <t>E.01</t>
  </si>
  <si>
    <t>E.02</t>
  </si>
  <si>
    <t>E.05</t>
  </si>
  <si>
    <t>Lehrmittel/Teeküche</t>
  </si>
  <si>
    <t>E.08</t>
  </si>
  <si>
    <t>E.09</t>
  </si>
  <si>
    <t>WC-Jungen</t>
  </si>
  <si>
    <t>E.11</t>
  </si>
  <si>
    <t>E.12</t>
  </si>
  <si>
    <t>WC-Mädchen</t>
  </si>
  <si>
    <t>O.08</t>
  </si>
  <si>
    <t>WC-Lehrer</t>
  </si>
  <si>
    <t>O.09</t>
  </si>
  <si>
    <t>WC-Lehrerinnen</t>
  </si>
  <si>
    <t>O.03</t>
  </si>
  <si>
    <t>O.06</t>
  </si>
  <si>
    <t>O.05</t>
  </si>
  <si>
    <t>Lehrmittel/Lehrerzimmer</t>
  </si>
  <si>
    <t>O.04</t>
  </si>
  <si>
    <t>Objekt-Nr.:</t>
  </si>
  <si>
    <t>Objektbezeichnung:</t>
  </si>
  <si>
    <t>Objektadresse:</t>
  </si>
  <si>
    <t>siehe unten</t>
  </si>
  <si>
    <t>Etage</t>
  </si>
  <si>
    <t>RaumNr.
Planon</t>
  </si>
  <si>
    <t>RaumNr.
MKK</t>
  </si>
  <si>
    <t>Raumname MKK</t>
  </si>
  <si>
    <t>m² 
Planon</t>
  </si>
  <si>
    <t>Belag</t>
  </si>
  <si>
    <t>Reini-
gung</t>
  </si>
  <si>
    <t>EG</t>
  </si>
  <si>
    <t>1. OG</t>
  </si>
  <si>
    <t>2. OG</t>
  </si>
  <si>
    <t>Grundschule Aufenau</t>
  </si>
  <si>
    <t>Frankfurter Str. 26, 63607 Wächtersbach</t>
  </si>
  <si>
    <t>Reinigung gesamt:</t>
  </si>
  <si>
    <t>m²</t>
  </si>
  <si>
    <t>Putzmittel       3,28 m²</t>
  </si>
  <si>
    <t>Putzmittel      3,43 m²</t>
  </si>
  <si>
    <t>M</t>
  </si>
  <si>
    <t>Altbau somit:</t>
  </si>
  <si>
    <t>Betreuung somit:</t>
  </si>
  <si>
    <t>Neubau somit:</t>
  </si>
  <si>
    <t xml:space="preserve">Bücherei      </t>
  </si>
  <si>
    <t>Betreuungsschule</t>
  </si>
  <si>
    <t>C</t>
  </si>
  <si>
    <t>A</t>
  </si>
  <si>
    <t>E</t>
  </si>
  <si>
    <t>B</t>
  </si>
  <si>
    <t>J</t>
  </si>
  <si>
    <t>D</t>
  </si>
  <si>
    <t>G</t>
  </si>
  <si>
    <t>Lino</t>
  </si>
  <si>
    <t>Betreuungsraum</t>
  </si>
  <si>
    <t>020</t>
  </si>
  <si>
    <t>021</t>
  </si>
  <si>
    <t>Fliesen</t>
  </si>
  <si>
    <t>WC Mädchen</t>
  </si>
  <si>
    <t>WC Jungen</t>
  </si>
  <si>
    <t xml:space="preserve">Mensa </t>
  </si>
  <si>
    <t>Raum-
gruppe</t>
  </si>
  <si>
    <t xml:space="preserve">Speiseraum </t>
  </si>
  <si>
    <t>durch Betreuung genutzte Räume, auch während der Schulferien</t>
  </si>
  <si>
    <t>Aufmaß Fußbodenfläche</t>
  </si>
  <si>
    <t>Die Reinigung der Schule erfolgt durchschnittlich an 196 Tagen pro Jahr</t>
  </si>
  <si>
    <t>Büro Schulleitung</t>
  </si>
  <si>
    <t>Sekretariat</t>
  </si>
  <si>
    <t>Gebäude:</t>
  </si>
  <si>
    <t>Fa.</t>
  </si>
  <si>
    <r>
      <t>Die Betreuungseinrichtung ist auch während der Ferien geöffnet und deshalb zu reinigen. Der Auftragnehmer muss die Reinigug in den Ferien gemäß dem LV reinigen.
Die Öffnungzeiten sind beim Hausmeister oder der Betreuungseinrichtung zu erfragen. Eine gesonderte Auftragserteilung erfolgt nicht.  Für die Reinigungen steht eine</t>
    </r>
    <r>
      <rPr>
        <b/>
        <sz val="12"/>
        <color rgb="FFFF0000"/>
        <rFont val="Arial"/>
        <family val="2"/>
      </rPr>
      <t xml:space="preserve"> wöchtliche Arbeitszeit von 5,0 Std.</t>
    </r>
    <r>
      <rPr>
        <b/>
        <sz val="11"/>
        <color rgb="FFFF0000"/>
        <rFont val="Arial"/>
        <family val="2"/>
      </rPr>
      <t xml:space="preserve"> zur Verfügung. Die Abrechnung erfolgt mit dem jeweils gültigen Stundenverrechnungssatz multipliziert mit der o. g. wöchentl. Arbeitszeit</t>
    </r>
  </si>
  <si>
    <t>Los 3 Anlage 11c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</si>
</sst>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1"/>
      <color indexed="8"/>
      <name val="Arial"/>
      <family val="2"/>
    </font>
    <font>
      <sz val="11"/>
      <name val="Arial"/>
      <family val="2"/>
    </font>
    <font>
      <b/>
      <sz val="11"/>
      <color indexed="8"/>
      <name val="Arial"/>
      <family val="2"/>
    </font>
    <font>
      <b/>
      <sz val="14"/>
      <name val="Arial"/>
      <family val="2"/>
    </font>
    <font>
      <b/>
      <sz val="12"/>
      <name val="Arial"/>
      <family val="2"/>
    </font>
    <font>
      <b/>
      <sz val="11"/>
      <name val="Arial"/>
      <family val="2"/>
    </font>
    <font>
      <b/>
      <sz val="11"/>
      <color theme="1"/>
      <name val="Arial"/>
      <family val="2"/>
    </font>
    <font>
      <b/>
      <u val="double"/>
      <sz val="12"/>
      <color indexed="8"/>
      <name val="Arial"/>
      <family val="2"/>
    </font>
    <font>
      <b/>
      <sz val="11"/>
      <color rgb="FFFF0000"/>
      <name val="Arial"/>
      <family val="2"/>
    </font>
    <font>
      <b/>
      <sz val="12"/>
      <color rgb="FFFF0000"/>
      <name val="Arial"/>
      <family val="2"/>
    </font>
    <font>
      <sz val="11"/>
      <color theme="3" tint="-0.249977111117893"/>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2" fillId="0" borderId="0" xfId="0" applyFont="1" applyAlignment="1"/>
    <xf numFmtId="0" fontId="2" fillId="0" borderId="0" xfId="0" applyFont="1" applyAlignment="1">
      <alignment horizontal="center"/>
    </xf>
    <xf numFmtId="0" fontId="0" fillId="0" borderId="0" xfId="0" applyFill="1"/>
    <xf numFmtId="0" fontId="5" fillId="0" borderId="1" xfId="0" applyFont="1" applyFill="1" applyBorder="1" applyAlignment="1"/>
    <xf numFmtId="0" fontId="7" fillId="0" borderId="1" xfId="0" applyFont="1" applyBorder="1" applyAlignment="1">
      <alignment horizontal="center" wrapText="1"/>
    </xf>
    <xf numFmtId="0" fontId="7" fillId="0" borderId="1" xfId="0" applyFont="1" applyBorder="1" applyAlignment="1">
      <alignment horizontal="center"/>
    </xf>
    <xf numFmtId="0" fontId="7" fillId="0" borderId="0" xfId="0" applyFont="1" applyAlignment="1">
      <alignment horizontal="center"/>
    </xf>
    <xf numFmtId="0" fontId="5" fillId="0" borderId="1" xfId="0" applyFont="1" applyFill="1" applyBorder="1" applyAlignment="1">
      <alignment horizontal="center"/>
    </xf>
    <xf numFmtId="0" fontId="1" fillId="0" borderId="1" xfId="0" applyFont="1" applyBorder="1" applyAlignment="1" applyProtection="1">
      <alignment horizontal="center" wrapText="1"/>
    </xf>
    <xf numFmtId="0" fontId="1" fillId="0" borderId="1" xfId="0" applyFont="1" applyBorder="1" applyAlignment="1" applyProtection="1">
      <alignment wrapText="1"/>
    </xf>
    <xf numFmtId="4" fontId="1" fillId="0" borderId="1" xfId="0" applyNumberFormat="1" applyFont="1" applyBorder="1" applyAlignment="1" applyProtection="1">
      <alignment horizontal="right" wrapText="1"/>
    </xf>
    <xf numFmtId="4" fontId="7" fillId="0" borderId="1" xfId="0" applyNumberFormat="1" applyFont="1" applyBorder="1" applyAlignment="1">
      <alignment horizontal="center" wrapText="1"/>
    </xf>
    <xf numFmtId="4" fontId="2" fillId="0" borderId="0" xfId="0" applyNumberFormat="1" applyFont="1" applyAlignment="1">
      <alignment horizontal="right"/>
    </xf>
    <xf numFmtId="4" fontId="3" fillId="0" borderId="1" xfId="0" applyNumberFormat="1" applyFont="1" applyBorder="1" applyAlignment="1" applyProtection="1">
      <alignment horizontal="right" wrapText="1"/>
    </xf>
    <xf numFmtId="0" fontId="3" fillId="0" borderId="1" xfId="0" applyFont="1" applyBorder="1" applyAlignment="1" applyProtection="1">
      <alignment horizontal="right" wrapText="1"/>
    </xf>
    <xf numFmtId="0" fontId="1" fillId="0" borderId="1" xfId="0" applyFont="1" applyFill="1" applyBorder="1" applyAlignment="1" applyProtection="1">
      <alignment wrapText="1"/>
    </xf>
    <xf numFmtId="0" fontId="2" fillId="0" borderId="0" xfId="0" applyFont="1" applyFill="1" applyAlignment="1"/>
    <xf numFmtId="0" fontId="1" fillId="0" borderId="1" xfId="0" applyFont="1" applyFill="1" applyBorder="1" applyAlignment="1" applyProtection="1">
      <alignment horizontal="center" wrapText="1"/>
    </xf>
    <xf numFmtId="4" fontId="1" fillId="0" borderId="1" xfId="0" applyNumberFormat="1" applyFont="1" applyFill="1" applyBorder="1" applyAlignment="1" applyProtection="1">
      <alignment horizontal="right" wrapText="1"/>
    </xf>
    <xf numFmtId="4" fontId="3" fillId="0" borderId="1" xfId="0" applyNumberFormat="1" applyFont="1" applyFill="1" applyBorder="1" applyAlignment="1" applyProtection="1">
      <alignment horizontal="right" wrapText="1"/>
    </xf>
    <xf numFmtId="2" fontId="2" fillId="0" borderId="0" xfId="0" applyNumberFormat="1" applyFont="1" applyAlignment="1"/>
    <xf numFmtId="0" fontId="3" fillId="0" borderId="1" xfId="0" applyFont="1" applyBorder="1" applyAlignment="1" applyProtection="1">
      <alignment horizontal="center" wrapText="1"/>
    </xf>
    <xf numFmtId="0" fontId="3" fillId="0" borderId="1" xfId="0" applyFont="1" applyFill="1" applyBorder="1" applyAlignment="1" applyProtection="1">
      <alignment horizontal="center" wrapText="1"/>
    </xf>
    <xf numFmtId="0" fontId="6" fillId="0" borderId="0" xfId="0" applyFont="1" applyAlignment="1">
      <alignment horizontal="center"/>
    </xf>
    <xf numFmtId="4" fontId="2" fillId="0" borderId="1" xfId="0" applyNumberFormat="1" applyFont="1" applyFill="1" applyBorder="1" applyAlignment="1"/>
    <xf numFmtId="4" fontId="2" fillId="0" borderId="0" xfId="0" applyNumberFormat="1" applyFont="1" applyAlignment="1"/>
    <xf numFmtId="0" fontId="0" fillId="0" borderId="1" xfId="0" applyFill="1" applyBorder="1"/>
    <xf numFmtId="0" fontId="1" fillId="2" borderId="1" xfId="0" applyFont="1" applyFill="1" applyBorder="1" applyAlignment="1" applyProtection="1">
      <alignment horizontal="center" wrapText="1"/>
    </xf>
    <xf numFmtId="0" fontId="1" fillId="2" borderId="1" xfId="0" applyFont="1" applyFill="1" applyBorder="1" applyAlignment="1" applyProtection="1">
      <alignment wrapText="1"/>
    </xf>
    <xf numFmtId="0" fontId="3" fillId="2" borderId="1" xfId="0" applyFont="1" applyFill="1" applyBorder="1" applyAlignment="1" applyProtection="1">
      <alignment horizontal="center" wrapText="1"/>
    </xf>
    <xf numFmtId="4" fontId="1" fillId="2" borderId="1" xfId="0" applyNumberFormat="1" applyFont="1" applyFill="1" applyBorder="1" applyAlignment="1" applyProtection="1">
      <alignment horizontal="right" wrapText="1"/>
    </xf>
    <xf numFmtId="0" fontId="2" fillId="2" borderId="1" xfId="0" applyFont="1" applyFill="1" applyBorder="1" applyAlignment="1" applyProtection="1">
      <alignment horizontal="center" wrapText="1"/>
    </xf>
    <xf numFmtId="0" fontId="2" fillId="2" borderId="1" xfId="0" applyFont="1" applyFill="1" applyBorder="1" applyAlignment="1" applyProtection="1">
      <alignment wrapText="1"/>
    </xf>
    <xf numFmtId="4" fontId="2" fillId="2" borderId="1" xfId="0" applyNumberFormat="1" applyFont="1" applyFill="1" applyBorder="1" applyAlignment="1" applyProtection="1">
      <alignment horizontal="right" wrapText="1"/>
    </xf>
    <xf numFmtId="0" fontId="8" fillId="3" borderId="1" xfId="0" applyFont="1" applyFill="1" applyBorder="1" applyAlignment="1" applyProtection="1">
      <alignment horizontal="center" wrapText="1"/>
    </xf>
    <xf numFmtId="4" fontId="8" fillId="3" borderId="1" xfId="0" applyNumberFormat="1" applyFont="1" applyFill="1" applyBorder="1" applyAlignment="1" applyProtection="1">
      <alignment horizontal="right" wrapText="1"/>
    </xf>
    <xf numFmtId="0" fontId="8" fillId="3" borderId="1" xfId="0" applyFont="1" applyFill="1" applyBorder="1" applyAlignment="1" applyProtection="1">
      <alignment horizontal="left" wrapText="1"/>
    </xf>
    <xf numFmtId="0" fontId="11" fillId="0" borderId="0" xfId="0" applyFont="1" applyFill="1" applyAlignment="1">
      <alignment wrapText="1"/>
    </xf>
    <xf numFmtId="0" fontId="2" fillId="0" borderId="0" xfId="0" applyFont="1" applyAlignment="1">
      <alignment wrapText="1"/>
    </xf>
    <xf numFmtId="0" fontId="2" fillId="0" borderId="0" xfId="0" applyFont="1" applyAlignment="1"/>
    <xf numFmtId="0" fontId="5" fillId="0" borderId="1" xfId="0" applyFont="1" applyFill="1" applyBorder="1" applyAlignment="1">
      <alignment horizontal="left"/>
    </xf>
    <xf numFmtId="0" fontId="1" fillId="2" borderId="1" xfId="0" applyFont="1" applyFill="1" applyBorder="1" applyAlignment="1" applyProtection="1">
      <alignment horizontal="left" wrapText="1"/>
    </xf>
    <xf numFmtId="0" fontId="1" fillId="0" borderId="0" xfId="0" applyFont="1" applyFill="1" applyBorder="1" applyAlignment="1" applyProtection="1">
      <alignment horizontal="center" wrapText="1"/>
    </xf>
    <xf numFmtId="0" fontId="8" fillId="0" borderId="0" xfId="0" applyFont="1" applyFill="1" applyBorder="1" applyAlignment="1" applyProtection="1">
      <alignment horizontal="center" wrapText="1"/>
    </xf>
    <xf numFmtId="4" fontId="8" fillId="0" borderId="0" xfId="0" applyNumberFormat="1" applyFont="1" applyFill="1" applyBorder="1" applyAlignment="1" applyProtection="1">
      <alignment horizontal="right" wrapText="1"/>
    </xf>
    <xf numFmtId="0" fontId="8" fillId="0" borderId="0" xfId="0" applyFont="1" applyFill="1" applyBorder="1" applyAlignment="1" applyProtection="1">
      <alignment horizontal="left" wrapText="1"/>
    </xf>
    <xf numFmtId="14" fontId="5" fillId="4" borderId="1" xfId="0" applyNumberFormat="1" applyFont="1" applyFill="1" applyBorder="1" applyAlignment="1">
      <alignment horizontal="center"/>
    </xf>
    <xf numFmtId="3" fontId="4" fillId="0" borderId="1" xfId="0" applyNumberFormat="1" applyFont="1" applyFill="1" applyBorder="1" applyAlignment="1">
      <alignment horizontal="center" vertical="center"/>
    </xf>
    <xf numFmtId="0" fontId="5" fillId="0" borderId="1" xfId="0" applyFont="1" applyFill="1" applyBorder="1" applyAlignment="1">
      <alignment horizontal="left"/>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3" fillId="2" borderId="1" xfId="0" applyFont="1" applyFill="1" applyBorder="1" applyAlignment="1" applyProtection="1">
      <alignment horizontal="left" wrapText="1"/>
    </xf>
    <xf numFmtId="0" fontId="3" fillId="0" borderId="2" xfId="0" applyFont="1" applyFill="1" applyBorder="1" applyAlignment="1" applyProtection="1">
      <alignment horizontal="left" wrapText="1"/>
    </xf>
    <xf numFmtId="0" fontId="3" fillId="0" borderId="4" xfId="0" applyFont="1" applyFill="1" applyBorder="1" applyAlignment="1" applyProtection="1">
      <alignment horizontal="left" wrapText="1"/>
    </xf>
    <xf numFmtId="0" fontId="3" fillId="0" borderId="3" xfId="0" applyFont="1" applyFill="1" applyBorder="1" applyAlignment="1" applyProtection="1">
      <alignment horizontal="left" wrapText="1"/>
    </xf>
    <xf numFmtId="0" fontId="6" fillId="0" borderId="0" xfId="0" applyFont="1" applyAlignment="1"/>
    <xf numFmtId="0" fontId="3" fillId="0" borderId="2" xfId="0" applyFont="1" applyBorder="1" applyAlignment="1" applyProtection="1">
      <alignment horizontal="left" wrapText="1"/>
    </xf>
    <xf numFmtId="0" fontId="3" fillId="0" borderId="3" xfId="0" applyFont="1" applyBorder="1" applyAlignment="1" applyProtection="1">
      <alignment horizontal="left" wrapText="1"/>
    </xf>
    <xf numFmtId="0" fontId="5" fillId="0" borderId="2" xfId="0" applyFont="1" applyFill="1" applyBorder="1" applyAlignment="1">
      <alignment horizontal="left"/>
    </xf>
    <xf numFmtId="0" fontId="5" fillId="0" borderId="3" xfId="0" applyFont="1" applyFill="1" applyBorder="1" applyAlignment="1">
      <alignment horizontal="left"/>
    </xf>
    <xf numFmtId="0" fontId="5" fillId="0" borderId="4" xfId="0" applyFont="1" applyFill="1" applyBorder="1" applyAlignment="1">
      <alignment horizontal="left"/>
    </xf>
    <xf numFmtId="3" fontId="5" fillId="0" borderId="2" xfId="0" applyNumberFormat="1" applyFont="1" applyFill="1" applyBorder="1" applyAlignment="1">
      <alignment horizontal="left" vertical="center"/>
    </xf>
    <xf numFmtId="3" fontId="5" fillId="0" borderId="4" xfId="0" applyNumberFormat="1" applyFont="1" applyFill="1" applyBorder="1" applyAlignment="1">
      <alignment horizontal="left" vertical="center"/>
    </xf>
    <xf numFmtId="3" fontId="5" fillId="0" borderId="3" xfId="0" applyNumberFormat="1" applyFont="1" applyFill="1" applyBorder="1" applyAlignment="1">
      <alignment horizontal="lef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8"/>
  <sheetViews>
    <sheetView tabSelected="1" workbookViewId="0">
      <selection activeCell="I3" sqref="I3"/>
    </sheetView>
  </sheetViews>
  <sheetFormatPr baseColWidth="10" defaultColWidth="9.140625" defaultRowHeight="15" x14ac:dyDescent="0.25"/>
  <cols>
    <col min="1" max="1" width="6.85546875" style="2" bestFit="1" customWidth="1"/>
    <col min="2" max="2" width="9.7109375" style="2" bestFit="1" customWidth="1"/>
    <col min="3" max="3" width="10.85546875" style="2" customWidth="1"/>
    <col min="4" max="4" width="26.7109375" style="1" bestFit="1" customWidth="1"/>
    <col min="5" max="5" width="8.42578125" style="24" customWidth="1"/>
    <col min="6" max="6" width="10.140625" style="13" bestFit="1" customWidth="1"/>
    <col min="7" max="7" width="25.28515625" style="1" customWidth="1"/>
    <col min="8" max="8" width="7" style="2" bestFit="1" customWidth="1"/>
    <col min="9" max="9" width="27.28515625" style="1" customWidth="1"/>
    <col min="10" max="16384" width="9.140625" style="1"/>
  </cols>
  <sheetData>
    <row r="1" spans="1:9" s="3" customFormat="1" ht="28.5" customHeight="1" x14ac:dyDescent="0.2">
      <c r="A1" s="48" t="s">
        <v>103</v>
      </c>
      <c r="B1" s="48"/>
      <c r="C1" s="48"/>
      <c r="D1" s="48"/>
      <c r="E1" s="48"/>
      <c r="F1" s="48"/>
      <c r="G1" s="48"/>
      <c r="H1" s="48"/>
    </row>
    <row r="2" spans="1:9" s="3" customFormat="1" ht="15.75" x14ac:dyDescent="0.25">
      <c r="A2" s="59" t="s">
        <v>59</v>
      </c>
      <c r="B2" s="60"/>
      <c r="C2" s="41">
        <v>2178</v>
      </c>
      <c r="D2" s="49"/>
      <c r="E2" s="49"/>
      <c r="F2" s="49"/>
      <c r="G2" s="27"/>
      <c r="H2" s="27"/>
    </row>
    <row r="3" spans="1:9" s="3" customFormat="1" ht="15.75" x14ac:dyDescent="0.25">
      <c r="A3" s="59" t="s">
        <v>60</v>
      </c>
      <c r="B3" s="61"/>
      <c r="C3" s="60"/>
      <c r="D3" s="4" t="s">
        <v>73</v>
      </c>
      <c r="E3" s="4"/>
      <c r="F3" s="4"/>
      <c r="G3" s="47" t="s">
        <v>110</v>
      </c>
      <c r="H3" s="27"/>
    </row>
    <row r="4" spans="1:9" s="3" customFormat="1" ht="15.75" x14ac:dyDescent="0.25">
      <c r="A4" s="59" t="s">
        <v>61</v>
      </c>
      <c r="B4" s="61"/>
      <c r="C4" s="60"/>
      <c r="D4" s="49" t="s">
        <v>74</v>
      </c>
      <c r="E4" s="49"/>
      <c r="F4" s="49"/>
      <c r="G4" s="47"/>
      <c r="H4" s="27"/>
    </row>
    <row r="5" spans="1:9" s="3" customFormat="1" ht="15.75" x14ac:dyDescent="0.25">
      <c r="A5" s="62" t="s">
        <v>107</v>
      </c>
      <c r="B5" s="63"/>
      <c r="C5" s="64"/>
      <c r="D5" s="49" t="s">
        <v>62</v>
      </c>
      <c r="E5" s="49"/>
      <c r="F5" s="49"/>
      <c r="G5" s="4"/>
      <c r="H5" s="8"/>
    </row>
    <row r="6" spans="1:9" s="7" customFormat="1" ht="30" x14ac:dyDescent="0.25">
      <c r="A6" s="6" t="s">
        <v>63</v>
      </c>
      <c r="B6" s="5" t="s">
        <v>64</v>
      </c>
      <c r="C6" s="5" t="s">
        <v>65</v>
      </c>
      <c r="D6" s="5" t="s">
        <v>66</v>
      </c>
      <c r="E6" s="5" t="s">
        <v>100</v>
      </c>
      <c r="F6" s="12" t="s">
        <v>67</v>
      </c>
      <c r="G6" s="5" t="s">
        <v>68</v>
      </c>
      <c r="H6" s="5" t="s">
        <v>69</v>
      </c>
    </row>
    <row r="7" spans="1:9" ht="15" customHeight="1" x14ac:dyDescent="0.25">
      <c r="A7" s="57" t="s">
        <v>0</v>
      </c>
      <c r="B7" s="58"/>
      <c r="C7" s="9"/>
      <c r="D7" s="52" t="s">
        <v>102</v>
      </c>
      <c r="E7" s="52"/>
      <c r="F7" s="52"/>
      <c r="G7" s="52"/>
      <c r="H7" s="52"/>
    </row>
    <row r="8" spans="1:9" x14ac:dyDescent="0.25">
      <c r="A8" s="28" t="s">
        <v>70</v>
      </c>
      <c r="B8" s="28" t="s">
        <v>1</v>
      </c>
      <c r="C8" s="28"/>
      <c r="D8" s="29" t="s">
        <v>2</v>
      </c>
      <c r="E8" s="30" t="s">
        <v>85</v>
      </c>
      <c r="F8" s="31">
        <v>18.21</v>
      </c>
      <c r="G8" s="29" t="s">
        <v>3</v>
      </c>
      <c r="H8" s="28">
        <v>2.5</v>
      </c>
    </row>
    <row r="9" spans="1:9" x14ac:dyDescent="0.25">
      <c r="A9" s="32" t="s">
        <v>70</v>
      </c>
      <c r="B9" s="32" t="s">
        <v>4</v>
      </c>
      <c r="C9" s="32" t="s">
        <v>5</v>
      </c>
      <c r="D9" s="33" t="s">
        <v>101</v>
      </c>
      <c r="E9" s="30" t="s">
        <v>91</v>
      </c>
      <c r="F9" s="34">
        <v>52.8</v>
      </c>
      <c r="G9" s="33" t="s">
        <v>6</v>
      </c>
      <c r="H9" s="32">
        <v>5</v>
      </c>
    </row>
    <row r="10" spans="1:9" s="17" customFormat="1" x14ac:dyDescent="0.25">
      <c r="A10" s="28" t="s">
        <v>70</v>
      </c>
      <c r="B10" s="28" t="s">
        <v>7</v>
      </c>
      <c r="C10" s="28"/>
      <c r="D10" s="29" t="s">
        <v>99</v>
      </c>
      <c r="E10" s="30" t="s">
        <v>91</v>
      </c>
      <c r="F10" s="31">
        <v>52.55</v>
      </c>
      <c r="G10" s="29" t="s">
        <v>6</v>
      </c>
      <c r="H10" s="28">
        <v>5</v>
      </c>
      <c r="I10" s="38"/>
    </row>
    <row r="11" spans="1:9" x14ac:dyDescent="0.25">
      <c r="A11" s="9" t="s">
        <v>70</v>
      </c>
      <c r="B11" s="9" t="s">
        <v>9</v>
      </c>
      <c r="C11" s="9"/>
      <c r="D11" s="10" t="s">
        <v>2</v>
      </c>
      <c r="E11" s="22" t="s">
        <v>85</v>
      </c>
      <c r="F11" s="11">
        <v>13.15</v>
      </c>
      <c r="G11" s="10" t="s">
        <v>3</v>
      </c>
      <c r="H11" s="9">
        <v>2.5</v>
      </c>
    </row>
    <row r="12" spans="1:9" x14ac:dyDescent="0.25">
      <c r="A12" s="28" t="s">
        <v>70</v>
      </c>
      <c r="B12" s="28" t="s">
        <v>10</v>
      </c>
      <c r="C12" s="28"/>
      <c r="D12" s="29" t="s">
        <v>11</v>
      </c>
      <c r="E12" s="30" t="s">
        <v>87</v>
      </c>
      <c r="F12" s="31">
        <v>1.08</v>
      </c>
      <c r="G12" s="29" t="s">
        <v>3</v>
      </c>
      <c r="H12" s="28">
        <v>5</v>
      </c>
      <c r="I12" s="39"/>
    </row>
    <row r="13" spans="1:9" x14ac:dyDescent="0.25">
      <c r="A13" s="18" t="s">
        <v>70</v>
      </c>
      <c r="B13" s="18" t="s">
        <v>13</v>
      </c>
      <c r="C13" s="18"/>
      <c r="D13" s="16" t="s">
        <v>83</v>
      </c>
      <c r="E13" s="23" t="s">
        <v>88</v>
      </c>
      <c r="F13" s="19">
        <v>52.89</v>
      </c>
      <c r="G13" s="16" t="s">
        <v>6</v>
      </c>
      <c r="H13" s="18">
        <v>2.5</v>
      </c>
    </row>
    <row r="14" spans="1:9" x14ac:dyDescent="0.25">
      <c r="A14" s="9" t="s">
        <v>70</v>
      </c>
      <c r="B14" s="9" t="s">
        <v>15</v>
      </c>
      <c r="C14" s="9"/>
      <c r="D14" s="10" t="s">
        <v>16</v>
      </c>
      <c r="E14" s="22" t="s">
        <v>89</v>
      </c>
      <c r="F14" s="11">
        <v>11.15</v>
      </c>
      <c r="G14" s="10" t="s">
        <v>3</v>
      </c>
      <c r="H14" s="9">
        <v>1</v>
      </c>
    </row>
    <row r="15" spans="1:9" x14ac:dyDescent="0.25">
      <c r="A15" s="28" t="s">
        <v>71</v>
      </c>
      <c r="B15" s="28" t="s">
        <v>1</v>
      </c>
      <c r="C15" s="28"/>
      <c r="D15" s="29" t="s">
        <v>18</v>
      </c>
      <c r="E15" s="30" t="s">
        <v>90</v>
      </c>
      <c r="F15" s="31">
        <v>15.28</v>
      </c>
      <c r="G15" s="29" t="s">
        <v>19</v>
      </c>
      <c r="H15" s="28">
        <v>2.5</v>
      </c>
    </row>
    <row r="16" spans="1:9" x14ac:dyDescent="0.25">
      <c r="A16" s="9" t="s">
        <v>71</v>
      </c>
      <c r="B16" s="9" t="s">
        <v>4</v>
      </c>
      <c r="C16" s="9"/>
      <c r="D16" s="10" t="s">
        <v>2</v>
      </c>
      <c r="E16" s="22" t="s">
        <v>85</v>
      </c>
      <c r="F16" s="11">
        <v>9.85</v>
      </c>
      <c r="G16" s="10" t="s">
        <v>6</v>
      </c>
      <c r="H16" s="9">
        <v>2.5</v>
      </c>
    </row>
    <row r="17" spans="1:9" x14ac:dyDescent="0.25">
      <c r="A17" s="9" t="s">
        <v>71</v>
      </c>
      <c r="B17" s="9" t="s">
        <v>7</v>
      </c>
      <c r="C17" s="9"/>
      <c r="D17" s="10" t="s">
        <v>2</v>
      </c>
      <c r="E17" s="22" t="s">
        <v>85</v>
      </c>
      <c r="F17" s="11">
        <v>4.22</v>
      </c>
      <c r="G17" s="10" t="s">
        <v>6</v>
      </c>
      <c r="H17" s="9">
        <v>2.5</v>
      </c>
    </row>
    <row r="18" spans="1:9" x14ac:dyDescent="0.25">
      <c r="A18" s="9" t="s">
        <v>71</v>
      </c>
      <c r="B18" s="9" t="s">
        <v>9</v>
      </c>
      <c r="C18" s="9" t="s">
        <v>20</v>
      </c>
      <c r="D18" s="10" t="s">
        <v>21</v>
      </c>
      <c r="E18" s="22" t="s">
        <v>87</v>
      </c>
      <c r="F18" s="11">
        <v>5.1100000000000003</v>
      </c>
      <c r="G18" s="10" t="s">
        <v>3</v>
      </c>
      <c r="H18" s="9">
        <v>5</v>
      </c>
    </row>
    <row r="19" spans="1:9" x14ac:dyDescent="0.25">
      <c r="A19" s="9" t="s">
        <v>71</v>
      </c>
      <c r="B19" s="9" t="s">
        <v>10</v>
      </c>
      <c r="C19" s="9" t="s">
        <v>22</v>
      </c>
      <c r="D19" s="10" t="s">
        <v>23</v>
      </c>
      <c r="E19" s="22" t="s">
        <v>87</v>
      </c>
      <c r="F19" s="11">
        <v>4.5599999999999996</v>
      </c>
      <c r="G19" s="10" t="s">
        <v>3</v>
      </c>
      <c r="H19" s="9">
        <v>5</v>
      </c>
    </row>
    <row r="20" spans="1:9" x14ac:dyDescent="0.25">
      <c r="A20" s="9" t="s">
        <v>71</v>
      </c>
      <c r="B20" s="9" t="s">
        <v>12</v>
      </c>
      <c r="C20" s="9"/>
      <c r="D20" s="10" t="s">
        <v>77</v>
      </c>
      <c r="E20" s="22"/>
      <c r="F20" s="11"/>
      <c r="G20" s="10" t="s">
        <v>3</v>
      </c>
      <c r="H20" s="9" t="s">
        <v>108</v>
      </c>
    </row>
    <row r="21" spans="1:9" s="40" customFormat="1" x14ac:dyDescent="0.25">
      <c r="A21" s="9" t="s">
        <v>71</v>
      </c>
      <c r="B21" s="9" t="s">
        <v>13</v>
      </c>
      <c r="C21" s="9" t="s">
        <v>24</v>
      </c>
      <c r="D21" s="10" t="s">
        <v>105</v>
      </c>
      <c r="E21" s="22" t="s">
        <v>88</v>
      </c>
      <c r="F21" s="11">
        <v>54.28</v>
      </c>
      <c r="G21" s="10" t="s">
        <v>25</v>
      </c>
      <c r="H21" s="9">
        <v>2.5</v>
      </c>
      <c r="I21" s="39"/>
    </row>
    <row r="22" spans="1:9" x14ac:dyDescent="0.25">
      <c r="A22" s="9" t="s">
        <v>71</v>
      </c>
      <c r="B22" s="9" t="s">
        <v>15</v>
      </c>
      <c r="C22" s="9" t="s">
        <v>26</v>
      </c>
      <c r="D22" s="10" t="s">
        <v>106</v>
      </c>
      <c r="E22" s="22" t="s">
        <v>88</v>
      </c>
      <c r="F22" s="11">
        <v>15.17</v>
      </c>
      <c r="G22" s="10" t="s">
        <v>25</v>
      </c>
      <c r="H22" s="9">
        <v>2.5</v>
      </c>
      <c r="I22" s="39"/>
    </row>
    <row r="23" spans="1:9" x14ac:dyDescent="0.25">
      <c r="A23" s="9" t="s">
        <v>71</v>
      </c>
      <c r="B23" s="9" t="s">
        <v>17</v>
      </c>
      <c r="C23" s="9"/>
      <c r="D23" s="10" t="s">
        <v>14</v>
      </c>
      <c r="E23" s="22" t="s">
        <v>89</v>
      </c>
      <c r="F23" s="11">
        <v>16.579999999999998</v>
      </c>
      <c r="G23" s="10" t="s">
        <v>6</v>
      </c>
      <c r="H23" s="9" t="s">
        <v>79</v>
      </c>
    </row>
    <row r="24" spans="1:9" x14ac:dyDescent="0.25">
      <c r="A24" s="18"/>
      <c r="B24" s="18"/>
      <c r="C24" s="18"/>
      <c r="D24" s="15" t="s">
        <v>80</v>
      </c>
      <c r="E24" s="22"/>
      <c r="F24" s="20">
        <f>SUM(F8:F23)</f>
        <v>326.88</v>
      </c>
      <c r="G24" s="16"/>
      <c r="H24" s="18"/>
    </row>
    <row r="25" spans="1:9" ht="15" customHeight="1" x14ac:dyDescent="0.25">
      <c r="A25" s="53" t="s">
        <v>84</v>
      </c>
      <c r="B25" s="54"/>
      <c r="C25" s="55"/>
      <c r="D25" s="10"/>
      <c r="E25" s="22"/>
      <c r="F25" s="11"/>
      <c r="G25" s="10"/>
      <c r="H25" s="9"/>
    </row>
    <row r="26" spans="1:9" x14ac:dyDescent="0.25">
      <c r="A26" s="28" t="s">
        <v>72</v>
      </c>
      <c r="B26" s="28" t="s">
        <v>1</v>
      </c>
      <c r="C26" s="28"/>
      <c r="D26" s="29" t="s">
        <v>18</v>
      </c>
      <c r="E26" s="30" t="s">
        <v>90</v>
      </c>
      <c r="F26" s="31">
        <v>10.69</v>
      </c>
      <c r="G26" s="29" t="s">
        <v>19</v>
      </c>
      <c r="H26" s="28">
        <v>2.5</v>
      </c>
    </row>
    <row r="27" spans="1:9" x14ac:dyDescent="0.25">
      <c r="A27" s="28" t="s">
        <v>72</v>
      </c>
      <c r="B27" s="28" t="s">
        <v>4</v>
      </c>
      <c r="C27" s="28"/>
      <c r="D27" s="29" t="s">
        <v>2</v>
      </c>
      <c r="E27" s="30" t="s">
        <v>85</v>
      </c>
      <c r="F27" s="31">
        <v>4.9400000000000004</v>
      </c>
      <c r="G27" s="29" t="s">
        <v>19</v>
      </c>
      <c r="H27" s="28">
        <v>2.5</v>
      </c>
    </row>
    <row r="28" spans="1:9" x14ac:dyDescent="0.25">
      <c r="A28" s="28" t="s">
        <v>72</v>
      </c>
      <c r="B28" s="28" t="s">
        <v>7</v>
      </c>
      <c r="C28" s="28"/>
      <c r="D28" s="29" t="s">
        <v>2</v>
      </c>
      <c r="E28" s="30" t="s">
        <v>85</v>
      </c>
      <c r="F28" s="31">
        <v>6.16</v>
      </c>
      <c r="G28" s="29" t="s">
        <v>92</v>
      </c>
      <c r="H28" s="28">
        <v>2.5</v>
      </c>
    </row>
    <row r="29" spans="1:9" x14ac:dyDescent="0.25">
      <c r="A29" s="28" t="s">
        <v>72</v>
      </c>
      <c r="B29" s="28" t="s">
        <v>9</v>
      </c>
      <c r="C29" s="28"/>
      <c r="D29" s="29" t="s">
        <v>2</v>
      </c>
      <c r="E29" s="30" t="s">
        <v>85</v>
      </c>
      <c r="F29" s="31">
        <v>8.83</v>
      </c>
      <c r="G29" s="29" t="s">
        <v>92</v>
      </c>
      <c r="H29" s="28">
        <v>2.5</v>
      </c>
    </row>
    <row r="30" spans="1:9" x14ac:dyDescent="0.25">
      <c r="A30" s="28" t="s">
        <v>72</v>
      </c>
      <c r="B30" s="28" t="s">
        <v>10</v>
      </c>
      <c r="C30" s="28"/>
      <c r="D30" s="29" t="s">
        <v>11</v>
      </c>
      <c r="E30" s="30" t="s">
        <v>87</v>
      </c>
      <c r="F30" s="31">
        <v>3.13</v>
      </c>
      <c r="G30" s="29" t="s">
        <v>96</v>
      </c>
      <c r="H30" s="28">
        <v>5</v>
      </c>
      <c r="I30" s="39"/>
    </row>
    <row r="31" spans="1:9" x14ac:dyDescent="0.25">
      <c r="A31" s="28"/>
      <c r="B31" s="28" t="s">
        <v>12</v>
      </c>
      <c r="C31" s="28"/>
      <c r="D31" s="29" t="s">
        <v>93</v>
      </c>
      <c r="E31" s="30" t="s">
        <v>86</v>
      </c>
      <c r="F31" s="31">
        <v>12.66</v>
      </c>
      <c r="G31" s="42" t="s">
        <v>25</v>
      </c>
      <c r="H31" s="28">
        <v>2.5</v>
      </c>
    </row>
    <row r="32" spans="1:9" x14ac:dyDescent="0.25">
      <c r="A32" s="28"/>
      <c r="B32" s="28" t="s">
        <v>13</v>
      </c>
      <c r="C32" s="28"/>
      <c r="D32" s="29" t="s">
        <v>93</v>
      </c>
      <c r="E32" s="30" t="s">
        <v>86</v>
      </c>
      <c r="F32" s="31">
        <v>13.7</v>
      </c>
      <c r="G32" s="42" t="s">
        <v>25</v>
      </c>
      <c r="H32" s="28">
        <v>2.5</v>
      </c>
    </row>
    <row r="33" spans="1:8" x14ac:dyDescent="0.25">
      <c r="A33" s="28" t="s">
        <v>72</v>
      </c>
      <c r="B33" s="28" t="s">
        <v>15</v>
      </c>
      <c r="C33" s="28"/>
      <c r="D33" s="29" t="s">
        <v>93</v>
      </c>
      <c r="E33" s="30" t="s">
        <v>86</v>
      </c>
      <c r="F33" s="31">
        <v>21.07</v>
      </c>
      <c r="G33" s="42" t="s">
        <v>25</v>
      </c>
      <c r="H33" s="28">
        <v>2.5</v>
      </c>
    </row>
    <row r="34" spans="1:8" x14ac:dyDescent="0.25">
      <c r="A34" s="28" t="s">
        <v>72</v>
      </c>
      <c r="B34" s="28" t="s">
        <v>17</v>
      </c>
      <c r="C34" s="28"/>
      <c r="D34" s="29" t="s">
        <v>93</v>
      </c>
      <c r="E34" s="30" t="s">
        <v>86</v>
      </c>
      <c r="F34" s="31">
        <v>14.53</v>
      </c>
      <c r="G34" s="42" t="s">
        <v>25</v>
      </c>
      <c r="H34" s="28">
        <v>2.5</v>
      </c>
    </row>
    <row r="35" spans="1:8" x14ac:dyDescent="0.25">
      <c r="A35" s="28" t="s">
        <v>72</v>
      </c>
      <c r="B35" s="28" t="s">
        <v>27</v>
      </c>
      <c r="C35" s="28"/>
      <c r="D35" s="29" t="s">
        <v>93</v>
      </c>
      <c r="E35" s="30" t="s">
        <v>86</v>
      </c>
      <c r="F35" s="31">
        <v>18.36</v>
      </c>
      <c r="G35" s="42" t="s">
        <v>25</v>
      </c>
      <c r="H35" s="28">
        <v>2.5</v>
      </c>
    </row>
    <row r="36" spans="1:8" x14ac:dyDescent="0.25">
      <c r="A36" s="28" t="s">
        <v>72</v>
      </c>
      <c r="B36" s="28" t="s">
        <v>32</v>
      </c>
      <c r="C36" s="28"/>
      <c r="D36" s="29" t="s">
        <v>33</v>
      </c>
      <c r="E36" s="30" t="s">
        <v>91</v>
      </c>
      <c r="F36" s="31">
        <f>14.38-1.86</f>
        <v>12.520000000000001</v>
      </c>
      <c r="G36" s="29" t="s">
        <v>92</v>
      </c>
      <c r="H36" s="28">
        <v>5</v>
      </c>
    </row>
    <row r="37" spans="1:8" x14ac:dyDescent="0.25">
      <c r="A37" s="28"/>
      <c r="B37" s="28" t="s">
        <v>94</v>
      </c>
      <c r="C37" s="28"/>
      <c r="D37" s="29" t="s">
        <v>97</v>
      </c>
      <c r="E37" s="30" t="s">
        <v>87</v>
      </c>
      <c r="F37" s="31">
        <v>1.86</v>
      </c>
      <c r="G37" s="29" t="s">
        <v>96</v>
      </c>
      <c r="H37" s="28">
        <v>5</v>
      </c>
    </row>
    <row r="38" spans="1:8" x14ac:dyDescent="0.25">
      <c r="A38" s="28"/>
      <c r="B38" s="28" t="s">
        <v>95</v>
      </c>
      <c r="C38" s="28"/>
      <c r="D38" s="29" t="s">
        <v>98</v>
      </c>
      <c r="E38" s="30" t="s">
        <v>87</v>
      </c>
      <c r="F38" s="31">
        <v>1.86</v>
      </c>
      <c r="G38" s="29" t="s">
        <v>96</v>
      </c>
      <c r="H38" s="28">
        <v>5</v>
      </c>
    </row>
    <row r="39" spans="1:8" x14ac:dyDescent="0.25">
      <c r="A39" s="9"/>
      <c r="B39" s="9"/>
      <c r="C39" s="9"/>
      <c r="D39" s="15" t="s">
        <v>81</v>
      </c>
      <c r="E39" s="22"/>
      <c r="F39" s="14">
        <f>SUM(F26:F38)</f>
        <v>130.31000000000003</v>
      </c>
      <c r="G39" s="25"/>
      <c r="H39" s="9"/>
    </row>
    <row r="40" spans="1:8" ht="15" customHeight="1" x14ac:dyDescent="0.25">
      <c r="A40" s="57" t="s">
        <v>34</v>
      </c>
      <c r="B40" s="58"/>
      <c r="C40" s="9"/>
      <c r="D40" s="10"/>
      <c r="E40" s="22"/>
      <c r="F40" s="11"/>
      <c r="G40" s="10"/>
      <c r="H40" s="9"/>
    </row>
    <row r="41" spans="1:8" x14ac:dyDescent="0.25">
      <c r="A41" s="9" t="s">
        <v>70</v>
      </c>
      <c r="B41" s="9" t="s">
        <v>35</v>
      </c>
      <c r="C41" s="9"/>
      <c r="D41" s="10" t="s">
        <v>36</v>
      </c>
      <c r="E41" s="22" t="s">
        <v>85</v>
      </c>
      <c r="F41" s="11">
        <v>30.92</v>
      </c>
      <c r="G41" s="10" t="s">
        <v>3</v>
      </c>
      <c r="H41" s="9">
        <v>5</v>
      </c>
    </row>
    <row r="42" spans="1:8" x14ac:dyDescent="0.25">
      <c r="A42" s="9" t="s">
        <v>70</v>
      </c>
      <c r="B42" s="9" t="s">
        <v>37</v>
      </c>
      <c r="C42" s="9"/>
      <c r="D42" s="10" t="s">
        <v>36</v>
      </c>
      <c r="E42" s="22" t="s">
        <v>85</v>
      </c>
      <c r="F42" s="11">
        <v>2.5499999999999998</v>
      </c>
      <c r="G42" s="10" t="s">
        <v>30</v>
      </c>
      <c r="H42" s="9">
        <v>5</v>
      </c>
    </row>
    <row r="43" spans="1:8" x14ac:dyDescent="0.25">
      <c r="A43" s="9" t="s">
        <v>70</v>
      </c>
      <c r="B43" s="9" t="s">
        <v>7</v>
      </c>
      <c r="C43" s="9" t="s">
        <v>38</v>
      </c>
      <c r="D43" s="10" t="s">
        <v>39</v>
      </c>
      <c r="E43" s="22" t="s">
        <v>86</v>
      </c>
      <c r="F43" s="11">
        <v>78.39</v>
      </c>
      <c r="G43" s="10" t="s">
        <v>25</v>
      </c>
      <c r="H43" s="9">
        <v>2.5</v>
      </c>
    </row>
    <row r="44" spans="1:8" x14ac:dyDescent="0.25">
      <c r="A44" s="9" t="s">
        <v>70</v>
      </c>
      <c r="B44" s="9" t="s">
        <v>9</v>
      </c>
      <c r="C44" s="9"/>
      <c r="D44" s="10" t="s">
        <v>2</v>
      </c>
      <c r="E44" s="22" t="s">
        <v>85</v>
      </c>
      <c r="F44" s="11">
        <v>23.76</v>
      </c>
      <c r="G44" s="10" t="s">
        <v>25</v>
      </c>
      <c r="H44" s="9">
        <v>2.5</v>
      </c>
    </row>
    <row r="45" spans="1:8" x14ac:dyDescent="0.25">
      <c r="A45" s="9" t="s">
        <v>70</v>
      </c>
      <c r="B45" s="9" t="s">
        <v>10</v>
      </c>
      <c r="C45" s="9" t="s">
        <v>40</v>
      </c>
      <c r="D45" s="10" t="s">
        <v>8</v>
      </c>
      <c r="E45" s="22" t="s">
        <v>86</v>
      </c>
      <c r="F45" s="11">
        <v>50.26</v>
      </c>
      <c r="G45" s="10" t="s">
        <v>25</v>
      </c>
      <c r="H45" s="9">
        <v>2.5</v>
      </c>
    </row>
    <row r="46" spans="1:8" x14ac:dyDescent="0.25">
      <c r="A46" s="9" t="s">
        <v>70</v>
      </c>
      <c r="B46" s="9" t="s">
        <v>12</v>
      </c>
      <c r="C46" s="9" t="s">
        <v>41</v>
      </c>
      <c r="D46" s="10" t="s">
        <v>8</v>
      </c>
      <c r="E46" s="22" t="s">
        <v>86</v>
      </c>
      <c r="F46" s="11">
        <v>50.17</v>
      </c>
      <c r="G46" s="10" t="s">
        <v>25</v>
      </c>
      <c r="H46" s="9">
        <v>2.5</v>
      </c>
    </row>
    <row r="47" spans="1:8" x14ac:dyDescent="0.25">
      <c r="A47" s="9" t="s">
        <v>70</v>
      </c>
      <c r="B47" s="9" t="s">
        <v>13</v>
      </c>
      <c r="C47" s="9" t="s">
        <v>42</v>
      </c>
      <c r="D47" s="10" t="s">
        <v>43</v>
      </c>
      <c r="E47" s="22" t="s">
        <v>91</v>
      </c>
      <c r="F47" s="11">
        <v>13.69</v>
      </c>
      <c r="G47" s="10" t="s">
        <v>25</v>
      </c>
      <c r="H47" s="9">
        <v>5</v>
      </c>
    </row>
    <row r="48" spans="1:8" x14ac:dyDescent="0.25">
      <c r="A48" s="9" t="s">
        <v>70</v>
      </c>
      <c r="B48" s="9" t="s">
        <v>15</v>
      </c>
      <c r="C48" s="9" t="s">
        <v>44</v>
      </c>
      <c r="D48" s="10" t="s">
        <v>2</v>
      </c>
      <c r="E48" s="22" t="s">
        <v>85</v>
      </c>
      <c r="F48" s="11">
        <v>14.49</v>
      </c>
      <c r="G48" s="10" t="s">
        <v>3</v>
      </c>
      <c r="H48" s="9">
        <v>2.5</v>
      </c>
    </row>
    <row r="49" spans="1:9" x14ac:dyDescent="0.25">
      <c r="A49" s="9" t="s">
        <v>70</v>
      </c>
      <c r="B49" s="9" t="s">
        <v>17</v>
      </c>
      <c r="C49" s="9" t="s">
        <v>45</v>
      </c>
      <c r="D49" s="10" t="s">
        <v>46</v>
      </c>
      <c r="E49" s="22" t="s">
        <v>87</v>
      </c>
      <c r="F49" s="11">
        <v>4.71</v>
      </c>
      <c r="G49" s="10" t="s">
        <v>3</v>
      </c>
      <c r="H49" s="9">
        <v>5</v>
      </c>
    </row>
    <row r="50" spans="1:9" x14ac:dyDescent="0.25">
      <c r="A50" s="9" t="s">
        <v>70</v>
      </c>
      <c r="B50" s="9" t="s">
        <v>27</v>
      </c>
      <c r="C50" s="9"/>
      <c r="D50" s="10" t="s">
        <v>11</v>
      </c>
      <c r="E50" s="22" t="s">
        <v>87</v>
      </c>
      <c r="F50" s="11">
        <v>8.2200000000000006</v>
      </c>
      <c r="G50" s="10" t="s">
        <v>3</v>
      </c>
      <c r="H50" s="9">
        <v>5</v>
      </c>
    </row>
    <row r="51" spans="1:9" x14ac:dyDescent="0.25">
      <c r="A51" s="9" t="s">
        <v>70</v>
      </c>
      <c r="B51" s="9" t="s">
        <v>28</v>
      </c>
      <c r="C51" s="9" t="s">
        <v>47</v>
      </c>
      <c r="D51" s="10" t="s">
        <v>78</v>
      </c>
      <c r="E51" s="22"/>
      <c r="F51" s="11"/>
      <c r="G51" s="10" t="s">
        <v>3</v>
      </c>
      <c r="H51" s="9" t="s">
        <v>108</v>
      </c>
    </row>
    <row r="52" spans="1:9" x14ac:dyDescent="0.25">
      <c r="A52" s="9" t="s">
        <v>70</v>
      </c>
      <c r="B52" s="9" t="s">
        <v>29</v>
      </c>
      <c r="C52" s="9" t="s">
        <v>48</v>
      </c>
      <c r="D52" s="10" t="s">
        <v>49</v>
      </c>
      <c r="E52" s="22" t="s">
        <v>87</v>
      </c>
      <c r="F52" s="11">
        <v>4.71</v>
      </c>
      <c r="G52" s="10" t="s">
        <v>3</v>
      </c>
      <c r="H52" s="9">
        <v>5</v>
      </c>
    </row>
    <row r="53" spans="1:9" x14ac:dyDescent="0.25">
      <c r="A53" s="9" t="s">
        <v>70</v>
      </c>
      <c r="B53" s="9" t="s">
        <v>31</v>
      </c>
      <c r="C53" s="9"/>
      <c r="D53" s="10" t="s">
        <v>11</v>
      </c>
      <c r="E53" s="22" t="s">
        <v>87</v>
      </c>
      <c r="F53" s="11">
        <v>11.16</v>
      </c>
      <c r="G53" s="10" t="s">
        <v>3</v>
      </c>
      <c r="H53" s="9">
        <v>5</v>
      </c>
    </row>
    <row r="54" spans="1:9" x14ac:dyDescent="0.25">
      <c r="A54" s="9" t="s">
        <v>71</v>
      </c>
      <c r="B54" s="9" t="s">
        <v>1</v>
      </c>
      <c r="C54" s="9"/>
      <c r="D54" s="10" t="s">
        <v>18</v>
      </c>
      <c r="E54" s="22" t="s">
        <v>90</v>
      </c>
      <c r="F54" s="11">
        <v>24.62</v>
      </c>
      <c r="G54" s="10" t="s">
        <v>3</v>
      </c>
      <c r="H54" s="9">
        <v>2.5</v>
      </c>
    </row>
    <row r="55" spans="1:9" x14ac:dyDescent="0.25">
      <c r="A55" s="9" t="s">
        <v>71</v>
      </c>
      <c r="B55" s="9" t="s">
        <v>4</v>
      </c>
      <c r="C55" s="9"/>
      <c r="D55" s="10" t="s">
        <v>2</v>
      </c>
      <c r="E55" s="22" t="s">
        <v>85</v>
      </c>
      <c r="F55" s="11">
        <v>39.229999999999997</v>
      </c>
      <c r="G55" s="10" t="s">
        <v>25</v>
      </c>
      <c r="H55" s="9">
        <v>2.5</v>
      </c>
    </row>
    <row r="56" spans="1:9" x14ac:dyDescent="0.25">
      <c r="A56" s="9" t="s">
        <v>71</v>
      </c>
      <c r="B56" s="9" t="s">
        <v>7</v>
      </c>
      <c r="C56" s="9" t="s">
        <v>50</v>
      </c>
      <c r="D56" s="10" t="s">
        <v>51</v>
      </c>
      <c r="E56" s="22" t="s">
        <v>87</v>
      </c>
      <c r="F56" s="11">
        <v>3.87</v>
      </c>
      <c r="G56" s="10" t="s">
        <v>3</v>
      </c>
      <c r="H56" s="9">
        <v>5</v>
      </c>
    </row>
    <row r="57" spans="1:9" x14ac:dyDescent="0.25">
      <c r="A57" s="9" t="s">
        <v>71</v>
      </c>
      <c r="B57" s="9" t="s">
        <v>9</v>
      </c>
      <c r="C57" s="9" t="s">
        <v>52</v>
      </c>
      <c r="D57" s="10" t="s">
        <v>53</v>
      </c>
      <c r="E57" s="22" t="s">
        <v>87</v>
      </c>
      <c r="F57" s="11">
        <v>2.83</v>
      </c>
      <c r="G57" s="10" t="s">
        <v>3</v>
      </c>
      <c r="H57" s="9">
        <v>5</v>
      </c>
      <c r="I57" s="21"/>
    </row>
    <row r="58" spans="1:9" x14ac:dyDescent="0.25">
      <c r="A58" s="9" t="s">
        <v>71</v>
      </c>
      <c r="B58" s="9" t="s">
        <v>10</v>
      </c>
      <c r="C58" s="9" t="s">
        <v>54</v>
      </c>
      <c r="D58" s="10" t="s">
        <v>8</v>
      </c>
      <c r="E58" s="22" t="s">
        <v>86</v>
      </c>
      <c r="F58" s="11">
        <v>50.22</v>
      </c>
      <c r="G58" s="10" t="s">
        <v>25</v>
      </c>
      <c r="H58" s="9">
        <v>2.5</v>
      </c>
    </row>
    <row r="59" spans="1:9" x14ac:dyDescent="0.25">
      <c r="A59" s="9" t="s">
        <v>71</v>
      </c>
      <c r="B59" s="9" t="s">
        <v>12</v>
      </c>
      <c r="C59" s="9" t="s">
        <v>55</v>
      </c>
      <c r="D59" s="10" t="s">
        <v>8</v>
      </c>
      <c r="E59" s="22" t="s">
        <v>86</v>
      </c>
      <c r="F59" s="11">
        <v>50.22</v>
      </c>
      <c r="G59" s="10" t="s">
        <v>25</v>
      </c>
      <c r="H59" s="9">
        <v>2.5</v>
      </c>
    </row>
    <row r="60" spans="1:9" x14ac:dyDescent="0.25">
      <c r="A60" s="9" t="s">
        <v>71</v>
      </c>
      <c r="B60" s="9" t="s">
        <v>13</v>
      </c>
      <c r="C60" s="9" t="s">
        <v>56</v>
      </c>
      <c r="D60" s="10" t="s">
        <v>57</v>
      </c>
      <c r="E60" s="22" t="s">
        <v>88</v>
      </c>
      <c r="F60" s="11">
        <v>24.37</v>
      </c>
      <c r="G60" s="10" t="s">
        <v>25</v>
      </c>
      <c r="H60" s="9">
        <v>2.5</v>
      </c>
    </row>
    <row r="61" spans="1:9" x14ac:dyDescent="0.25">
      <c r="A61" s="9" t="s">
        <v>71</v>
      </c>
      <c r="B61" s="9" t="s">
        <v>15</v>
      </c>
      <c r="C61" s="9" t="s">
        <v>58</v>
      </c>
      <c r="D61" s="10" t="s">
        <v>8</v>
      </c>
      <c r="E61" s="22" t="s">
        <v>86</v>
      </c>
      <c r="F61" s="11">
        <v>50.25</v>
      </c>
      <c r="G61" s="10" t="s">
        <v>25</v>
      </c>
      <c r="H61" s="9">
        <v>2.5</v>
      </c>
    </row>
    <row r="62" spans="1:9" x14ac:dyDescent="0.25">
      <c r="A62" s="9" t="s">
        <v>71</v>
      </c>
      <c r="B62" s="9" t="s">
        <v>17</v>
      </c>
      <c r="C62" s="9"/>
      <c r="D62" s="10" t="s">
        <v>8</v>
      </c>
      <c r="E62" s="22" t="s">
        <v>86</v>
      </c>
      <c r="F62" s="11">
        <v>50.22</v>
      </c>
      <c r="G62" s="10" t="s">
        <v>25</v>
      </c>
      <c r="H62" s="9">
        <v>2.5</v>
      </c>
    </row>
    <row r="63" spans="1:9" x14ac:dyDescent="0.25">
      <c r="A63" s="9"/>
      <c r="B63" s="9"/>
      <c r="C63" s="9"/>
      <c r="D63" s="15" t="s">
        <v>82</v>
      </c>
      <c r="E63" s="22"/>
      <c r="F63" s="14">
        <f>SUM(F41:F62)</f>
        <v>588.86000000000013</v>
      </c>
      <c r="G63" s="10"/>
      <c r="H63" s="9"/>
    </row>
    <row r="64" spans="1:9" ht="15.75" x14ac:dyDescent="0.25">
      <c r="A64" s="9"/>
      <c r="B64" s="9"/>
      <c r="C64" s="9"/>
      <c r="D64" s="35" t="s">
        <v>75</v>
      </c>
      <c r="E64" s="35"/>
      <c r="F64" s="36">
        <f>F63+F39+F24</f>
        <v>1046.0500000000002</v>
      </c>
      <c r="G64" s="37" t="s">
        <v>76</v>
      </c>
      <c r="H64" s="9"/>
    </row>
    <row r="65" spans="1:9" s="17" customFormat="1" ht="15.75" x14ac:dyDescent="0.25">
      <c r="A65" s="43"/>
      <c r="B65" s="43"/>
      <c r="C65" s="43"/>
      <c r="D65" s="44"/>
      <c r="E65" s="44"/>
      <c r="F65" s="45"/>
      <c r="G65" s="46"/>
      <c r="H65" s="43"/>
    </row>
    <row r="66" spans="1:9" x14ac:dyDescent="0.25">
      <c r="A66" s="56" t="s">
        <v>104</v>
      </c>
      <c r="B66" s="56"/>
      <c r="C66" s="56"/>
      <c r="D66" s="56"/>
      <c r="E66" s="56"/>
      <c r="F66" s="56"/>
      <c r="G66" s="56"/>
      <c r="H66" s="56"/>
      <c r="I66" s="26"/>
    </row>
    <row r="67" spans="1:9" ht="15" customHeight="1" x14ac:dyDescent="0.25"/>
    <row r="68" spans="1:9" ht="123" customHeight="1" x14ac:dyDescent="0.2">
      <c r="A68" s="50" t="s">
        <v>109</v>
      </c>
      <c r="B68" s="51"/>
      <c r="C68" s="51"/>
      <c r="D68" s="51"/>
      <c r="E68" s="51"/>
      <c r="F68" s="51"/>
      <c r="G68" s="51"/>
      <c r="H68" s="51"/>
    </row>
  </sheetData>
  <sheetProtection algorithmName="SHA-512" hashValue="zmf7FUbvGkGLdn1lzslayFuaJ+Ao1ct2nPlC5gNIjTpQ/uxmF5m8JHg9As9Wvu62lB+kFRsLa6C8Ge+j2c6O5w==" saltValue="9/3ONo9MAkd4xPlk4rmXxg==" spinCount="100000" sheet="1" objects="1" scenarios="1"/>
  <mergeCells count="14">
    <mergeCell ref="A1:H1"/>
    <mergeCell ref="D2:F2"/>
    <mergeCell ref="D4:F4"/>
    <mergeCell ref="A68:H68"/>
    <mergeCell ref="D7:H7"/>
    <mergeCell ref="A25:C25"/>
    <mergeCell ref="A66:H66"/>
    <mergeCell ref="A7:B7"/>
    <mergeCell ref="A40:B40"/>
    <mergeCell ref="D5:F5"/>
    <mergeCell ref="A2:B2"/>
    <mergeCell ref="A3:C3"/>
    <mergeCell ref="A4:C4"/>
    <mergeCell ref="A5:C5"/>
  </mergeCells>
  <pageMargins left="1.1100000000000001" right="0" top="0.74803149606299213" bottom="0.56000000000000005" header="0.51181102362204722" footer="0.11811023622047245"/>
  <pageSetup paperSize="9" scale="90" pageOrder="overThenDown" orientation="portrait" r:id="rId1"/>
  <headerFooter alignWithMargins="0">
    <oddFooter>&amp;L&amp;8&amp;F    &amp;A&amp;R&amp;8Seite  &amp;P  von  &amp;N  Seiten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Aufstellung</vt:lpstr>
      <vt:lpstr>Aufstellung!Drucktitel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Binder, Susanne</dc:creator>
  <cp:lastModifiedBy>Heyd, Cara-Maxine</cp:lastModifiedBy>
  <cp:lastPrinted>2023-04-04T04:33:58Z</cp:lastPrinted>
  <dcterms:created xsi:type="dcterms:W3CDTF">2014-09-09T06:53:52Z</dcterms:created>
  <dcterms:modified xsi:type="dcterms:W3CDTF">2026-05-12T07:39:10Z</dcterms:modified>
</cp:coreProperties>
</file>